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aragon Star\Paragon Star Village\Reference\"/>
    </mc:Choice>
  </mc:AlternateContent>
  <xr:revisionPtr revIDLastSave="0" documentId="13_ncr:1_{39D31ED8-45D3-4B18-B299-A39F348DCCB3}" xr6:coauthVersionLast="41" xr6:coauthVersionMax="41" xr10:uidLastSave="{00000000-0000-0000-0000-000000000000}"/>
  <bookViews>
    <workbookView xWindow="28680" yWindow="-120" windowWidth="29040" windowHeight="15840" xr2:uid="{5B1F6AB0-004F-4701-A484-2894A6AFC5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0" i="1" l="1"/>
  <c r="G10" i="1"/>
  <c r="F11" i="1"/>
  <c r="X35" i="1"/>
  <c r="Y33" i="1"/>
  <c r="Y32" i="1"/>
  <c r="Y31" i="1"/>
  <c r="Y30" i="1"/>
  <c r="Y29" i="1"/>
  <c r="Y28" i="1"/>
  <c r="Y27" i="1"/>
  <c r="Y26" i="1"/>
  <c r="Y25" i="1"/>
  <c r="W33" i="1"/>
  <c r="W32" i="1"/>
  <c r="W31" i="1"/>
  <c r="W30" i="1"/>
  <c r="W29" i="1"/>
  <c r="W28" i="1"/>
  <c r="W27" i="1"/>
  <c r="W26" i="1"/>
  <c r="W25" i="1"/>
  <c r="D56" i="1" l="1"/>
  <c r="D55" i="1"/>
  <c r="D54" i="1"/>
  <c r="D53" i="1"/>
  <c r="D52" i="1"/>
  <c r="C56" i="1"/>
  <c r="D57" i="1" l="1"/>
  <c r="C36" i="1" s="1"/>
  <c r="G38" i="1"/>
  <c r="T41" i="1" l="1"/>
  <c r="T37" i="1"/>
  <c r="S40" i="1" l="1"/>
  <c r="P41" i="1" s="1"/>
  <c r="C32" i="1" l="1"/>
  <c r="C28" i="1"/>
  <c r="C12" i="1"/>
  <c r="C4" i="1"/>
  <c r="C8" i="1"/>
  <c r="C22" i="1"/>
  <c r="C18" i="1"/>
  <c r="C41" i="1" l="1"/>
  <c r="G24" i="1"/>
  <c r="M38" i="1" l="1"/>
  <c r="G34" i="1"/>
  <c r="M34" i="1" s="1"/>
  <c r="G30" i="1"/>
  <c r="M30" i="1" s="1"/>
  <c r="M24" i="1"/>
  <c r="G20" i="1"/>
  <c r="M20" i="1" s="1"/>
  <c r="G14" i="1"/>
  <c r="J14" i="1" s="1"/>
  <c r="G6" i="1"/>
  <c r="J6" i="1" s="1"/>
  <c r="M14" i="1" l="1"/>
  <c r="G41" i="1"/>
  <c r="J24" i="1"/>
  <c r="J30" i="1"/>
  <c r="M10" i="1"/>
  <c r="J34" i="1"/>
  <c r="M6" i="1"/>
  <c r="J20" i="1"/>
  <c r="J38" i="1"/>
  <c r="M41" i="1" l="1"/>
  <c r="M45" i="1" s="1"/>
  <c r="J41" i="1"/>
  <c r="J42" i="1" s="1"/>
  <c r="M42" i="1" l="1"/>
</calcChain>
</file>

<file path=xl/sharedStrings.xml><?xml version="1.0" encoding="utf-8"?>
<sst xmlns="http://schemas.openxmlformats.org/spreadsheetml/2006/main" count="66" uniqueCount="38">
  <si>
    <t>Retail</t>
  </si>
  <si>
    <t>S.F.</t>
  </si>
  <si>
    <t>Parking Index</t>
  </si>
  <si>
    <t>Restaurant</t>
  </si>
  <si>
    <t>Live Entertainment</t>
  </si>
  <si>
    <t>Mercantile</t>
  </si>
  <si>
    <t>Office</t>
  </si>
  <si>
    <t>General</t>
  </si>
  <si>
    <t>Medical</t>
  </si>
  <si>
    <t>Stalls Required</t>
  </si>
  <si>
    <t>Hotel</t>
  </si>
  <si>
    <t>Hotel 1</t>
  </si>
  <si>
    <t># of Rooms</t>
  </si>
  <si>
    <t>Hotel 2</t>
  </si>
  <si>
    <t>Multifamily</t>
  </si>
  <si>
    <t># of Units</t>
  </si>
  <si>
    <t>per 1000</t>
  </si>
  <si>
    <t># of Seats</t>
  </si>
  <si>
    <t>seats</t>
  </si>
  <si>
    <t>per room</t>
  </si>
  <si>
    <t>per unit</t>
  </si>
  <si>
    <t>Daytime</t>
  </si>
  <si>
    <t>Evening</t>
  </si>
  <si>
    <t>DEMAND</t>
  </si>
  <si>
    <t>Paragon Star Village Parking Demand</t>
  </si>
  <si>
    <t>Code PI</t>
  </si>
  <si>
    <t>CODE</t>
  </si>
  <si>
    <t>MARKET</t>
  </si>
  <si>
    <t>Code Required</t>
  </si>
  <si>
    <t>Market Demand</t>
  </si>
  <si>
    <t>Provided</t>
  </si>
  <si>
    <t>Delta</t>
  </si>
  <si>
    <t>Multifamily Calcs</t>
  </si>
  <si>
    <t>Studio</t>
  </si>
  <si>
    <t>1 BR</t>
  </si>
  <si>
    <t>2 BR</t>
  </si>
  <si>
    <t>Studio Flex</t>
  </si>
  <si>
    <t>Guests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</si>
</sst>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);\(0.00\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4" fillId="0" borderId="0" xfId="0" applyFont="1"/>
    <xf numFmtId="0" fontId="0" fillId="0" borderId="2" xfId="0" applyBorder="1"/>
    <xf numFmtId="3" fontId="0" fillId="0" borderId="2" xfId="0" applyNumberFormat="1" applyBorder="1"/>
    <xf numFmtId="2" fontId="0" fillId="0" borderId="2" xfId="0" applyNumberFormat="1" applyBorder="1"/>
    <xf numFmtId="0" fontId="1" fillId="0" borderId="3" xfId="0" applyFont="1" applyBorder="1"/>
    <xf numFmtId="0" fontId="0" fillId="0" borderId="3" xfId="0" applyBorder="1"/>
    <xf numFmtId="0" fontId="4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0" borderId="10" xfId="0" applyFont="1" applyBorder="1"/>
    <xf numFmtId="0" fontId="1" fillId="0" borderId="10" xfId="0" applyFont="1" applyBorder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9" xfId="0" applyFont="1" applyBorder="1"/>
    <xf numFmtId="164" fontId="0" fillId="0" borderId="0" xfId="0" applyNumberFormat="1"/>
    <xf numFmtId="0" fontId="1" fillId="0" borderId="0" xfId="0" applyFont="1"/>
    <xf numFmtId="0" fontId="7" fillId="0" borderId="0" xfId="0" applyFon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779EE-37B9-4423-9359-DE0C7B0C93F9}">
  <sheetPr>
    <pageSetUpPr fitToPage="1"/>
  </sheetPr>
  <dimension ref="A1:Y57"/>
  <sheetViews>
    <sheetView tabSelected="1" topLeftCell="A13" zoomScaleNormal="100" workbookViewId="0">
      <selection activeCell="J11" sqref="J11"/>
    </sheetView>
  </sheetViews>
  <sheetFormatPr defaultRowHeight="18" customHeight="1" x14ac:dyDescent="0.25"/>
  <cols>
    <col min="1" max="1" width="2.7109375" customWidth="1"/>
    <col min="2" max="3" width="18.85546875" customWidth="1"/>
    <col min="4" max="4" width="12.85546875" customWidth="1"/>
    <col min="5" max="5" width="9.42578125" customWidth="1"/>
    <col min="6" max="6" width="14.85546875" customWidth="1"/>
    <col min="7" max="7" width="14.140625" customWidth="1"/>
    <col min="8" max="8" width="4.7109375" customWidth="1"/>
    <col min="9" max="9" width="10.140625" customWidth="1"/>
    <col min="10" max="10" width="11.5703125" customWidth="1"/>
    <col min="11" max="11" width="1.5703125" customWidth="1"/>
    <col min="12" max="12" width="10.28515625" customWidth="1"/>
    <col min="13" max="13" width="11.7109375" customWidth="1"/>
    <col min="15" max="15" width="10.5703125" customWidth="1"/>
    <col min="16" max="16" width="10.28515625" customWidth="1"/>
    <col min="17" max="18" width="0" hidden="1" customWidth="1"/>
    <col min="23" max="24" width="10.140625" bestFit="1" customWidth="1"/>
  </cols>
  <sheetData>
    <row r="1" spans="1:18" ht="18" customHeight="1" x14ac:dyDescent="0.3">
      <c r="A1" s="2" t="s">
        <v>24</v>
      </c>
    </row>
    <row r="3" spans="1:18" ht="18" customHeight="1" x14ac:dyDescent="0.25">
      <c r="B3" s="4" t="s">
        <v>0</v>
      </c>
      <c r="C3" s="24" t="s">
        <v>26</v>
      </c>
      <c r="E3" t="s">
        <v>27</v>
      </c>
      <c r="J3" s="1" t="s">
        <v>21</v>
      </c>
      <c r="M3" s="1" t="s">
        <v>22</v>
      </c>
    </row>
    <row r="4" spans="1:18" ht="18" customHeight="1" x14ac:dyDescent="0.25">
      <c r="B4" s="8" t="s">
        <v>5</v>
      </c>
      <c r="C4" s="19">
        <f>E4/1000*Q6</f>
        <v>240</v>
      </c>
      <c r="D4" s="11" t="s">
        <v>1</v>
      </c>
      <c r="E4" s="6">
        <v>48000</v>
      </c>
      <c r="F4" s="12"/>
      <c r="G4" s="9" t="s">
        <v>9</v>
      </c>
    </row>
    <row r="5" spans="1:18" ht="18" customHeight="1" thickBot="1" x14ac:dyDescent="0.3">
      <c r="B5" s="9"/>
      <c r="C5" s="20"/>
      <c r="D5" s="9"/>
      <c r="E5" s="14"/>
      <c r="F5" s="9"/>
      <c r="G5" s="13"/>
      <c r="J5" s="5">
        <v>1</v>
      </c>
      <c r="M5" s="5">
        <v>1</v>
      </c>
    </row>
    <row r="6" spans="1:18" ht="18" customHeight="1" thickBot="1" x14ac:dyDescent="0.3">
      <c r="B6" s="9"/>
      <c r="C6" s="19"/>
      <c r="D6" s="11" t="s">
        <v>2</v>
      </c>
      <c r="E6" s="5">
        <v>5</v>
      </c>
      <c r="F6" s="15" t="s">
        <v>16</v>
      </c>
      <c r="G6" s="3">
        <f>E4/1000*E6</f>
        <v>240</v>
      </c>
      <c r="J6" s="5">
        <f>G6*J5</f>
        <v>240</v>
      </c>
      <c r="M6" s="5">
        <f>G6*M5</f>
        <v>240</v>
      </c>
      <c r="Q6">
        <v>5</v>
      </c>
      <c r="R6" t="s">
        <v>25</v>
      </c>
    </row>
    <row r="7" spans="1:18" ht="18" customHeight="1" x14ac:dyDescent="0.25">
      <c r="C7" s="21"/>
    </row>
    <row r="8" spans="1:18" ht="18" customHeight="1" x14ac:dyDescent="0.25">
      <c r="B8" s="8" t="s">
        <v>3</v>
      </c>
      <c r="C8" s="19">
        <f>E8/1000*Q10</f>
        <v>560</v>
      </c>
      <c r="D8" s="11" t="s">
        <v>1</v>
      </c>
      <c r="E8" s="6">
        <v>40000</v>
      </c>
      <c r="F8" s="12"/>
      <c r="G8" s="9"/>
    </row>
    <row r="9" spans="1:18" ht="18" customHeight="1" thickBot="1" x14ac:dyDescent="0.3">
      <c r="B9" s="9"/>
      <c r="C9" s="20"/>
      <c r="D9" s="9"/>
      <c r="E9" s="14"/>
      <c r="F9" s="9"/>
      <c r="G9" s="13"/>
      <c r="J9" s="5">
        <v>0.7</v>
      </c>
      <c r="M9" s="5">
        <v>1</v>
      </c>
    </row>
    <row r="10" spans="1:18" ht="18" customHeight="1" thickBot="1" x14ac:dyDescent="0.3">
      <c r="B10" s="9"/>
      <c r="C10" s="19"/>
      <c r="D10" s="11" t="s">
        <v>2</v>
      </c>
      <c r="E10" s="5">
        <v>14</v>
      </c>
      <c r="F10" s="15" t="s">
        <v>16</v>
      </c>
      <c r="G10" s="3">
        <f>F11*0.95</f>
        <v>532</v>
      </c>
      <c r="J10" s="5">
        <f>F11*J9</f>
        <v>392</v>
      </c>
      <c r="M10" s="5">
        <f>G10*M9</f>
        <v>532</v>
      </c>
      <c r="Q10">
        <v>14</v>
      </c>
      <c r="R10" t="s">
        <v>25</v>
      </c>
    </row>
    <row r="11" spans="1:18" ht="18" customHeight="1" x14ac:dyDescent="0.25">
      <c r="C11" s="21"/>
      <c r="F11">
        <f>E8/1000*E10</f>
        <v>560</v>
      </c>
    </row>
    <row r="12" spans="1:18" ht="18" customHeight="1" x14ac:dyDescent="0.25">
      <c r="B12" s="8" t="s">
        <v>4</v>
      </c>
      <c r="C12" s="19">
        <f>E13*Q13</f>
        <v>264</v>
      </c>
      <c r="D12" s="11" t="s">
        <v>1</v>
      </c>
      <c r="E12" s="6">
        <v>12000</v>
      </c>
      <c r="F12" s="12"/>
      <c r="G12" s="9"/>
    </row>
    <row r="13" spans="1:18" ht="18" customHeight="1" thickBot="1" x14ac:dyDescent="0.3">
      <c r="B13" s="9"/>
      <c r="C13" s="19"/>
      <c r="D13" s="11" t="s">
        <v>17</v>
      </c>
      <c r="E13" s="5">
        <v>800</v>
      </c>
      <c r="F13" s="12"/>
      <c r="G13" s="13"/>
      <c r="J13" s="5">
        <v>0</v>
      </c>
      <c r="M13" s="5">
        <v>1</v>
      </c>
      <c r="Q13">
        <v>0.33</v>
      </c>
      <c r="R13" t="s">
        <v>25</v>
      </c>
    </row>
    <row r="14" spans="1:18" ht="18" customHeight="1" thickBot="1" x14ac:dyDescent="0.3">
      <c r="B14" s="9"/>
      <c r="C14" s="19"/>
      <c r="D14" s="11" t="s">
        <v>2</v>
      </c>
      <c r="E14" s="7">
        <v>0.33</v>
      </c>
      <c r="F14" s="15" t="s">
        <v>18</v>
      </c>
      <c r="G14" s="3">
        <f>E13*E14</f>
        <v>264</v>
      </c>
      <c r="J14" s="5">
        <f>G14*J13</f>
        <v>0</v>
      </c>
      <c r="M14" s="5">
        <f>G14*M13</f>
        <v>264</v>
      </c>
    </row>
    <row r="15" spans="1:18" ht="18" customHeight="1" x14ac:dyDescent="0.25">
      <c r="C15" s="21"/>
    </row>
    <row r="16" spans="1:18" ht="18" customHeight="1" x14ac:dyDescent="0.25">
      <c r="C16" s="21"/>
    </row>
    <row r="17" spans="2:25" ht="18" customHeight="1" x14ac:dyDescent="0.25">
      <c r="B17" s="4" t="s">
        <v>6</v>
      </c>
      <c r="C17" s="22"/>
    </row>
    <row r="18" spans="2:25" ht="18" customHeight="1" x14ac:dyDescent="0.25">
      <c r="B18" s="9" t="s">
        <v>7</v>
      </c>
      <c r="C18" s="19">
        <f>E18/1000*Q20</f>
        <v>140</v>
      </c>
      <c r="D18" s="11" t="s">
        <v>1</v>
      </c>
      <c r="E18" s="6">
        <v>35000</v>
      </c>
      <c r="F18" s="12"/>
      <c r="G18" s="9"/>
    </row>
    <row r="19" spans="2:25" ht="18" customHeight="1" thickBot="1" x14ac:dyDescent="0.3">
      <c r="B19" s="9"/>
      <c r="C19" s="20"/>
      <c r="D19" s="9"/>
      <c r="E19" s="14"/>
      <c r="F19" s="9"/>
      <c r="G19" s="13"/>
      <c r="J19" s="5">
        <v>1</v>
      </c>
      <c r="M19" s="5">
        <v>0.1</v>
      </c>
    </row>
    <row r="20" spans="2:25" ht="18" customHeight="1" thickBot="1" x14ac:dyDescent="0.3">
      <c r="B20" s="9"/>
      <c r="C20" s="19"/>
      <c r="D20" s="11" t="s">
        <v>2</v>
      </c>
      <c r="E20" s="5">
        <v>4</v>
      </c>
      <c r="F20" s="15" t="s">
        <v>16</v>
      </c>
      <c r="G20" s="3">
        <f>E18/1000*E20</f>
        <v>140</v>
      </c>
      <c r="J20" s="5">
        <f>G20*J19</f>
        <v>140</v>
      </c>
      <c r="M20" s="5">
        <f>G20*M19</f>
        <v>14</v>
      </c>
      <c r="Q20">
        <v>4</v>
      </c>
      <c r="R20" t="s">
        <v>25</v>
      </c>
    </row>
    <row r="21" spans="2:25" ht="18" customHeight="1" x14ac:dyDescent="0.25">
      <c r="C21" s="21"/>
    </row>
    <row r="22" spans="2:25" ht="18" customHeight="1" x14ac:dyDescent="0.25">
      <c r="B22" s="9" t="s">
        <v>8</v>
      </c>
      <c r="C22" s="19">
        <f>E22/1000*Q24</f>
        <v>300</v>
      </c>
      <c r="D22" s="11" t="s">
        <v>1</v>
      </c>
      <c r="E22" s="6">
        <v>60000</v>
      </c>
      <c r="F22" s="12"/>
      <c r="G22" s="9"/>
    </row>
    <row r="23" spans="2:25" ht="18" customHeight="1" thickBot="1" x14ac:dyDescent="0.3">
      <c r="B23" s="9"/>
      <c r="C23" s="20"/>
      <c r="D23" s="9"/>
      <c r="E23" s="14"/>
      <c r="F23" s="9"/>
      <c r="G23" s="13"/>
      <c r="J23" s="5">
        <v>1</v>
      </c>
      <c r="M23" s="5">
        <v>0.15</v>
      </c>
      <c r="U23">
        <v>43560</v>
      </c>
    </row>
    <row r="24" spans="2:25" ht="18" customHeight="1" thickBot="1" x14ac:dyDescent="0.3">
      <c r="B24" s="9"/>
      <c r="C24" s="19"/>
      <c r="D24" s="11" t="s">
        <v>2</v>
      </c>
      <c r="E24" s="5">
        <v>275</v>
      </c>
      <c r="F24" s="15"/>
      <c r="G24" s="3">
        <f>E24</f>
        <v>275</v>
      </c>
      <c r="J24" s="5">
        <f>G24*J23</f>
        <v>275</v>
      </c>
      <c r="M24" s="5">
        <f>G24*M23</f>
        <v>41.25</v>
      </c>
      <c r="Q24">
        <v>5</v>
      </c>
      <c r="R24" t="s">
        <v>25</v>
      </c>
    </row>
    <row r="25" spans="2:25" ht="18" customHeight="1" x14ac:dyDescent="0.25">
      <c r="C25" s="21"/>
      <c r="U25">
        <v>5</v>
      </c>
      <c r="V25">
        <v>3.64</v>
      </c>
      <c r="W25" s="29">
        <f>V25*U23</f>
        <v>158558.39999999999</v>
      </c>
      <c r="X25" s="29">
        <v>319500</v>
      </c>
      <c r="Y25">
        <f>X25/W25</f>
        <v>2.0150304241213335</v>
      </c>
    </row>
    <row r="26" spans="2:25" ht="18" customHeight="1" x14ac:dyDescent="0.25">
      <c r="C26" s="21"/>
      <c r="U26">
        <v>6</v>
      </c>
      <c r="V26">
        <v>1</v>
      </c>
      <c r="W26" s="29">
        <f>V26*U23</f>
        <v>43560</v>
      </c>
      <c r="X26" s="29">
        <v>70000</v>
      </c>
      <c r="Y26">
        <f>X26/W26</f>
        <v>1.6069788797061524</v>
      </c>
    </row>
    <row r="27" spans="2:25" ht="18" customHeight="1" x14ac:dyDescent="0.25">
      <c r="B27" s="4" t="s">
        <v>10</v>
      </c>
      <c r="C27" s="22"/>
      <c r="U27">
        <v>7</v>
      </c>
      <c r="V27">
        <v>0.47</v>
      </c>
      <c r="W27" s="29">
        <f>V27*U23</f>
        <v>20473.199999999997</v>
      </c>
      <c r="X27" s="29">
        <v>60000</v>
      </c>
      <c r="Y27">
        <f>X27/W27</f>
        <v>2.9306605708926798</v>
      </c>
    </row>
    <row r="28" spans="2:25" ht="18" customHeight="1" x14ac:dyDescent="0.25">
      <c r="B28" s="9" t="s">
        <v>11</v>
      </c>
      <c r="C28" s="19">
        <f>E28*Q30</f>
        <v>134</v>
      </c>
      <c r="D28" s="11" t="s">
        <v>12</v>
      </c>
      <c r="E28" s="6">
        <v>134</v>
      </c>
      <c r="F28" s="12"/>
      <c r="G28" s="9"/>
      <c r="U28">
        <v>8</v>
      </c>
      <c r="V28">
        <v>0.3</v>
      </c>
      <c r="W28" s="29">
        <f>V28*U23</f>
        <v>13068</v>
      </c>
      <c r="X28" s="29">
        <v>12000</v>
      </c>
      <c r="Y28">
        <f>X28/W28</f>
        <v>0.91827364554637281</v>
      </c>
    </row>
    <row r="29" spans="2:25" ht="18" customHeight="1" thickBot="1" x14ac:dyDescent="0.3">
      <c r="B29" s="9"/>
      <c r="C29" s="20"/>
      <c r="D29" s="9"/>
      <c r="E29" s="14"/>
      <c r="F29" s="9"/>
      <c r="G29" s="13"/>
      <c r="J29" s="5">
        <v>0.5</v>
      </c>
      <c r="M29" s="5">
        <v>1</v>
      </c>
      <c r="U29">
        <v>9</v>
      </c>
      <c r="V29">
        <v>0.24</v>
      </c>
      <c r="W29" s="29">
        <f>V29*U23</f>
        <v>10454.4</v>
      </c>
      <c r="X29" s="29">
        <v>14500</v>
      </c>
      <c r="Y29">
        <f>X29/W29</f>
        <v>1.3869758187940007</v>
      </c>
    </row>
    <row r="30" spans="2:25" ht="18" customHeight="1" thickBot="1" x14ac:dyDescent="0.3">
      <c r="B30" s="9"/>
      <c r="C30" s="19"/>
      <c r="D30" s="11" t="s">
        <v>2</v>
      </c>
      <c r="E30" s="5">
        <v>1</v>
      </c>
      <c r="F30" s="15" t="s">
        <v>19</v>
      </c>
      <c r="G30" s="3">
        <f>E28*E30</f>
        <v>134</v>
      </c>
      <c r="J30" s="5">
        <f>G30*J29</f>
        <v>67</v>
      </c>
      <c r="M30" s="5">
        <f>G30*M29</f>
        <v>134</v>
      </c>
      <c r="Q30">
        <v>1</v>
      </c>
      <c r="R30" t="s">
        <v>25</v>
      </c>
      <c r="U30">
        <v>10</v>
      </c>
      <c r="V30">
        <v>0.22</v>
      </c>
      <c r="W30" s="29">
        <f>V30*U23</f>
        <v>9583.2000000000007</v>
      </c>
      <c r="X30" s="29">
        <v>1800</v>
      </c>
      <c r="Y30">
        <f>X30/W30</f>
        <v>0.18782870022539441</v>
      </c>
    </row>
    <row r="31" spans="2:25" ht="18" customHeight="1" x14ac:dyDescent="0.25">
      <c r="C31" s="21"/>
      <c r="U31">
        <v>11</v>
      </c>
      <c r="V31">
        <v>1.84</v>
      </c>
      <c r="W31" s="29">
        <f>V31*U23</f>
        <v>80150.400000000009</v>
      </c>
      <c r="X31" s="29">
        <v>72000</v>
      </c>
      <c r="Y31">
        <f>X31/W31</f>
        <v>0.89831117499101676</v>
      </c>
    </row>
    <row r="32" spans="2:25" ht="18" customHeight="1" x14ac:dyDescent="0.25">
      <c r="B32" s="9" t="s">
        <v>13</v>
      </c>
      <c r="C32" s="19">
        <f>E32*Q34</f>
        <v>98</v>
      </c>
      <c r="D32" s="11" t="s">
        <v>12</v>
      </c>
      <c r="E32" s="6">
        <v>98</v>
      </c>
      <c r="F32" s="12"/>
      <c r="G32" s="9"/>
      <c r="U32">
        <v>12</v>
      </c>
      <c r="V32">
        <v>2.2000000000000002</v>
      </c>
      <c r="W32" s="29">
        <f>V32*U23</f>
        <v>95832.000000000015</v>
      </c>
      <c r="X32" s="29">
        <v>44000</v>
      </c>
      <c r="Y32">
        <f>X32/W32</f>
        <v>0.45913682277318635</v>
      </c>
    </row>
    <row r="33" spans="2:25" ht="18" customHeight="1" thickBot="1" x14ac:dyDescent="0.3">
      <c r="B33" s="9"/>
      <c r="C33" s="20"/>
      <c r="D33" s="9"/>
      <c r="E33" s="14"/>
      <c r="F33" s="9"/>
      <c r="G33" s="13"/>
      <c r="J33" s="5">
        <v>0.5</v>
      </c>
      <c r="M33" s="5">
        <v>1</v>
      </c>
      <c r="U33">
        <v>13</v>
      </c>
      <c r="V33">
        <v>0.37</v>
      </c>
      <c r="W33" s="29">
        <f>V33*U23</f>
        <v>16117.199999999999</v>
      </c>
      <c r="X33" s="29">
        <v>1350</v>
      </c>
      <c r="Y33">
        <f>X33/W33</f>
        <v>8.3761447397811037E-2</v>
      </c>
    </row>
    <row r="34" spans="2:25" ht="18" customHeight="1" thickBot="1" x14ac:dyDescent="0.3">
      <c r="B34" s="9"/>
      <c r="C34" s="19"/>
      <c r="D34" s="11" t="s">
        <v>2</v>
      </c>
      <c r="E34" s="5">
        <v>1</v>
      </c>
      <c r="F34" s="15" t="s">
        <v>19</v>
      </c>
      <c r="G34" s="3">
        <f>E32*E34</f>
        <v>98</v>
      </c>
      <c r="J34" s="5">
        <f>G34*J33</f>
        <v>49</v>
      </c>
      <c r="M34" s="5">
        <f>G34*M33</f>
        <v>98</v>
      </c>
      <c r="Q34">
        <v>1</v>
      </c>
      <c r="R34" t="s">
        <v>25</v>
      </c>
    </row>
    <row r="35" spans="2:25" ht="18" customHeight="1" x14ac:dyDescent="0.25">
      <c r="C35" s="21"/>
      <c r="X35" s="29">
        <f>SUM(X25:X34)</f>
        <v>595150</v>
      </c>
    </row>
    <row r="36" spans="2:25" ht="18" customHeight="1" x14ac:dyDescent="0.25">
      <c r="B36" s="10" t="s">
        <v>14</v>
      </c>
      <c r="C36" s="23">
        <f>D57</f>
        <v>665</v>
      </c>
      <c r="D36" s="11" t="s">
        <v>15</v>
      </c>
      <c r="E36" s="6">
        <v>390</v>
      </c>
      <c r="F36" s="12"/>
      <c r="G36" s="9"/>
    </row>
    <row r="37" spans="2:25" ht="18" customHeight="1" thickBot="1" x14ac:dyDescent="0.3">
      <c r="B37" s="9"/>
      <c r="C37" s="9"/>
      <c r="D37" s="9"/>
      <c r="E37" s="14"/>
      <c r="F37" s="9"/>
      <c r="G37" s="13"/>
      <c r="J37" s="5">
        <v>1</v>
      </c>
      <c r="M37" s="5">
        <v>1</v>
      </c>
      <c r="S37">
        <v>1143</v>
      </c>
      <c r="T37">
        <f>1103+75</f>
        <v>1178</v>
      </c>
    </row>
    <row r="38" spans="2:25" ht="18" customHeight="1" thickBot="1" x14ac:dyDescent="0.3">
      <c r="B38" s="9"/>
      <c r="C38" s="11"/>
      <c r="D38" s="11" t="s">
        <v>2</v>
      </c>
      <c r="E38" s="5">
        <v>1.33</v>
      </c>
      <c r="F38" s="15" t="s">
        <v>20</v>
      </c>
      <c r="G38" s="3">
        <f>E36*E38</f>
        <v>518.70000000000005</v>
      </c>
      <c r="J38" s="5">
        <f>G38*J37</f>
        <v>518.70000000000005</v>
      </c>
      <c r="M38" s="5">
        <f>G38*M37</f>
        <v>518.70000000000005</v>
      </c>
      <c r="S38">
        <v>520</v>
      </c>
      <c r="T38">
        <v>520</v>
      </c>
    </row>
    <row r="39" spans="2:25" ht="18" customHeight="1" x14ac:dyDescent="0.25">
      <c r="S39">
        <v>180</v>
      </c>
    </row>
    <row r="40" spans="2:25" ht="18" customHeight="1" thickBot="1" x14ac:dyDescent="0.3">
      <c r="S40">
        <f>SUM(S37:S39)</f>
        <v>1843</v>
      </c>
    </row>
    <row r="41" spans="2:25" ht="18" customHeight="1" thickBot="1" x14ac:dyDescent="0.3">
      <c r="B41" s="25" t="s">
        <v>28</v>
      </c>
      <c r="C41" s="18">
        <f>SUM(C4:C40)</f>
        <v>2401</v>
      </c>
      <c r="F41" s="16" t="s">
        <v>29</v>
      </c>
      <c r="G41" s="17">
        <f>SUM(G6:G38)</f>
        <v>2201.6999999999998</v>
      </c>
      <c r="I41" s="16" t="s">
        <v>23</v>
      </c>
      <c r="J41" s="18">
        <f>SUM(J38,J34,J30,J24,J20,J14,J10,J6)</f>
        <v>1681.7</v>
      </c>
      <c r="L41" s="16" t="s">
        <v>23</v>
      </c>
      <c r="M41" s="18">
        <f>SUM(M38,M34,M30,M24,M20,M14,M10,M6)</f>
        <v>1841.95</v>
      </c>
      <c r="O41" s="25" t="s">
        <v>30</v>
      </c>
      <c r="P41" s="18">
        <f>S40</f>
        <v>1843</v>
      </c>
      <c r="T41">
        <f>SUM(T37:T40)</f>
        <v>1698</v>
      </c>
    </row>
    <row r="42" spans="2:25" ht="18" customHeight="1" x14ac:dyDescent="0.25">
      <c r="I42" t="s">
        <v>31</v>
      </c>
      <c r="J42">
        <f>P41-J41</f>
        <v>161.29999999999995</v>
      </c>
      <c r="L42" t="s">
        <v>31</v>
      </c>
      <c r="M42" s="26">
        <f>P41-M41</f>
        <v>1.0499999999999545</v>
      </c>
    </row>
    <row r="45" spans="2:25" ht="18" customHeight="1" x14ac:dyDescent="0.25">
      <c r="M45">
        <f>M41-M34</f>
        <v>1743.95</v>
      </c>
    </row>
    <row r="50" spans="2:6" ht="18" customHeight="1" x14ac:dyDescent="0.25">
      <c r="B50" t="s">
        <v>32</v>
      </c>
    </row>
    <row r="52" spans="2:6" ht="18" customHeight="1" x14ac:dyDescent="0.25">
      <c r="B52" t="s">
        <v>33</v>
      </c>
      <c r="C52">
        <v>110</v>
      </c>
      <c r="D52">
        <f>C52*E52</f>
        <v>110</v>
      </c>
      <c r="E52">
        <v>1</v>
      </c>
      <c r="F52" t="s">
        <v>20</v>
      </c>
    </row>
    <row r="53" spans="2:6" ht="18" customHeight="1" x14ac:dyDescent="0.25">
      <c r="B53" t="s">
        <v>36</v>
      </c>
      <c r="C53">
        <v>120</v>
      </c>
      <c r="D53">
        <f>C53*E53</f>
        <v>120</v>
      </c>
      <c r="E53">
        <v>1</v>
      </c>
      <c r="F53" t="s">
        <v>20</v>
      </c>
    </row>
    <row r="54" spans="2:6" ht="18" customHeight="1" x14ac:dyDescent="0.25">
      <c r="B54" t="s">
        <v>34</v>
      </c>
      <c r="C54">
        <v>75</v>
      </c>
      <c r="D54">
        <f>C54*E54</f>
        <v>112.5</v>
      </c>
      <c r="E54">
        <v>1.5</v>
      </c>
      <c r="F54" t="s">
        <v>20</v>
      </c>
    </row>
    <row r="55" spans="2:6" ht="18" customHeight="1" x14ac:dyDescent="0.25">
      <c r="B55" t="s">
        <v>35</v>
      </c>
      <c r="C55" s="28">
        <v>85</v>
      </c>
      <c r="D55">
        <f>C55*E55</f>
        <v>127.5</v>
      </c>
      <c r="E55">
        <v>1.5</v>
      </c>
      <c r="F55" t="s">
        <v>20</v>
      </c>
    </row>
    <row r="56" spans="2:6" ht="18" customHeight="1" x14ac:dyDescent="0.25">
      <c r="B56" t="s">
        <v>37</v>
      </c>
      <c r="C56" s="27">
        <f>SUM(C52:C55)</f>
        <v>390</v>
      </c>
      <c r="D56" s="28">
        <f>C56*E56</f>
        <v>195</v>
      </c>
      <c r="E56">
        <v>0.5</v>
      </c>
      <c r="F56" t="s">
        <v>20</v>
      </c>
    </row>
    <row r="57" spans="2:6" ht="18" customHeight="1" x14ac:dyDescent="0.25">
      <c r="D57" s="27">
        <f>SUM(D52:D56)</f>
        <v>665</v>
      </c>
    </row>
  </sheetData>
  <pageMargins left="0.7" right="0.7" top="0.75" bottom="0.75" header="0.3" footer="0.3"/>
  <pageSetup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 Culbertson</dc:creator>
  <cp:lastModifiedBy>Casey Culbertson</cp:lastModifiedBy>
  <cp:lastPrinted>2019-01-22T15:16:03Z</cp:lastPrinted>
  <dcterms:created xsi:type="dcterms:W3CDTF">2019-01-09T14:37:58Z</dcterms:created>
  <dcterms:modified xsi:type="dcterms:W3CDTF">2019-04-03T21:17:30Z</dcterms:modified>
</cp:coreProperties>
</file>